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ورقة1!$A$1:$L$47</definedName>
  </definedNames>
  <calcPr calcId="144525"/>
</workbook>
</file>

<file path=xl/calcChain.xml><?xml version="1.0" encoding="utf-8"?>
<calcChain xmlns="http://schemas.openxmlformats.org/spreadsheetml/2006/main">
  <c r="C35" i="1" l="1"/>
  <c r="E35" i="1"/>
  <c r="G35" i="1"/>
  <c r="I35" i="1"/>
  <c r="K35" i="1"/>
  <c r="C37" i="1"/>
  <c r="E37" i="1"/>
  <c r="G37" i="1"/>
  <c r="I37" i="1"/>
  <c r="K37" i="1"/>
  <c r="C39" i="1"/>
  <c r="E39" i="1"/>
  <c r="G39" i="1"/>
  <c r="I39" i="1"/>
  <c r="K39" i="1"/>
  <c r="I26" i="1" l="1"/>
  <c r="I28" i="1"/>
  <c r="I24" i="1"/>
  <c r="G26" i="1"/>
  <c r="G28" i="1"/>
  <c r="G24" i="1"/>
  <c r="E26" i="1"/>
  <c r="E28" i="1"/>
  <c r="C28" i="1"/>
  <c r="C24" i="1"/>
  <c r="K13" i="1"/>
  <c r="K15" i="1"/>
  <c r="K17" i="1"/>
  <c r="K11" i="1"/>
  <c r="G10" i="2"/>
  <c r="G11" i="2"/>
  <c r="G12" i="2"/>
  <c r="G13" i="2"/>
  <c r="G14" i="2"/>
  <c r="G15" i="2"/>
  <c r="G16" i="2"/>
  <c r="G9" i="2"/>
  <c r="K26" i="1" l="1"/>
  <c r="K28" i="1"/>
  <c r="K24" i="1"/>
  <c r="E24" i="1"/>
  <c r="C26" i="1"/>
</calcChain>
</file>

<file path=xl/sharedStrings.xml><?xml version="1.0" encoding="utf-8"?>
<sst xmlns="http://schemas.openxmlformats.org/spreadsheetml/2006/main" count="24" uniqueCount="18">
  <si>
    <t>إدارة الرياض التعليمية</t>
  </si>
  <si>
    <t>مديرية التربية والتعليم</t>
  </si>
  <si>
    <t>قسم الإحصاء</t>
  </si>
  <si>
    <t>العام الدراسى</t>
  </si>
  <si>
    <t>مدارس</t>
  </si>
  <si>
    <t>فصول</t>
  </si>
  <si>
    <t>بنين</t>
  </si>
  <si>
    <t>بنات</t>
  </si>
  <si>
    <t>جمله</t>
  </si>
  <si>
    <t>2009 / 2010</t>
  </si>
  <si>
    <t>2010 / 2011</t>
  </si>
  <si>
    <t>2011 / 2012</t>
  </si>
  <si>
    <t>2012 / 2013</t>
  </si>
  <si>
    <t>نسبة الزياده فى العام 2010 /2011</t>
  </si>
  <si>
    <t>نسبة الزياده فى العام 2011 /2012</t>
  </si>
  <si>
    <t>نسبة الزياده فى العام 2012 /2013</t>
  </si>
  <si>
    <t>التطور فى أعداد الطلاب</t>
  </si>
  <si>
    <t>نسبة التطور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</si>
</sst>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 readingOrder="2"/>
    </xf>
    <xf numFmtId="10" fontId="4" fillId="0" borderId="9" xfId="0" applyNumberFormat="1" applyFont="1" applyBorder="1" applyAlignment="1">
      <alignment horizontal="center" vertical="center" wrapText="1" readingOrder="2"/>
    </xf>
    <xf numFmtId="10" fontId="4" fillId="0" borderId="10" xfId="0" applyNumberFormat="1" applyFont="1" applyBorder="1" applyAlignment="1">
      <alignment horizontal="center" vertical="center" wrapText="1" readingOrder="2"/>
    </xf>
    <xf numFmtId="10" fontId="4" fillId="0" borderId="11" xfId="0" applyNumberFormat="1" applyFont="1" applyBorder="1" applyAlignment="1">
      <alignment horizontal="center" vertical="center" wrapText="1" readingOrder="2"/>
    </xf>
    <xf numFmtId="10" fontId="4" fillId="0" borderId="12" xfId="0" applyNumberFormat="1" applyFont="1" applyBorder="1" applyAlignment="1">
      <alignment horizontal="center" vertical="center" wrapText="1" readingOrder="2"/>
    </xf>
    <xf numFmtId="10" fontId="4" fillId="0" borderId="13" xfId="0" applyNumberFormat="1" applyFont="1" applyBorder="1" applyAlignment="1">
      <alignment horizontal="center" vertical="center" wrapText="1" readingOrder="2"/>
    </xf>
    <xf numFmtId="10" fontId="4" fillId="0" borderId="14" xfId="0" applyNumberFormat="1" applyFont="1" applyBorder="1" applyAlignment="1">
      <alignment horizontal="center" vertical="center" wrapText="1" readingOrder="2"/>
    </xf>
    <xf numFmtId="10" fontId="4" fillId="0" borderId="15" xfId="0" applyNumberFormat="1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 readingOrder="2"/>
    </xf>
    <xf numFmtId="10" fontId="6" fillId="0" borderId="9" xfId="0" applyNumberFormat="1" applyFont="1" applyBorder="1" applyAlignment="1">
      <alignment horizontal="center" vertical="center" wrapText="1" readingOrder="2"/>
    </xf>
    <xf numFmtId="10" fontId="6" fillId="0" borderId="10" xfId="0" applyNumberFormat="1" applyFont="1" applyBorder="1" applyAlignment="1">
      <alignment horizontal="center" vertical="center" wrapText="1" readingOrder="2"/>
    </xf>
    <xf numFmtId="10" fontId="6" fillId="0" borderId="11" xfId="0" applyNumberFormat="1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/>
    </xf>
    <xf numFmtId="10" fontId="4" fillId="2" borderId="12" xfId="0" applyNumberFormat="1" applyFont="1" applyFill="1" applyBorder="1" applyAlignment="1">
      <alignment horizontal="center" vertical="center" wrapText="1" readingOrder="2"/>
    </xf>
    <xf numFmtId="10" fontId="4" fillId="2" borderId="13" xfId="0" applyNumberFormat="1" applyFont="1" applyFill="1" applyBorder="1" applyAlignment="1">
      <alignment horizontal="center" vertical="center" wrapText="1" readingOrder="2"/>
    </xf>
    <xf numFmtId="10" fontId="4" fillId="2" borderId="10" xfId="0" applyNumberFormat="1" applyFont="1" applyFill="1" applyBorder="1" applyAlignment="1">
      <alignment horizontal="center" vertical="center" wrapText="1" readingOrder="2"/>
    </xf>
    <xf numFmtId="10" fontId="4" fillId="2" borderId="11" xfId="0" applyNumberFormat="1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ورقة1!$C$22</c:f>
              <c:strCache>
                <c:ptCount val="1"/>
                <c:pt idx="0">
                  <c:v>مدارس</c:v>
                </c:pt>
              </c:strCache>
            </c:strRef>
          </c:tx>
          <c:invertIfNegative val="0"/>
          <c:cat>
            <c:strRef>
              <c:f>ورقة1!$A$13:$B$18</c:f>
              <c:strCache>
                <c:ptCount val="5"/>
                <c:pt idx="0">
                  <c:v>2010 / 2011</c:v>
                </c:pt>
                <c:pt idx="2">
                  <c:v>2011 / 2012</c:v>
                </c:pt>
                <c:pt idx="4">
                  <c:v>2012 / 2013</c:v>
                </c:pt>
              </c:strCache>
            </c:strRef>
          </c:cat>
          <c:val>
            <c:numRef>
              <c:f>ورقة1!$C$24:$C$29</c:f>
              <c:numCache>
                <c:formatCode>0.00%</c:formatCode>
                <c:ptCount val="6"/>
                <c:pt idx="0">
                  <c:v>3.0303030303030304E-2</c:v>
                </c:pt>
                <c:pt idx="2">
                  <c:v>7.3529411764705885E-2</c:v>
                </c:pt>
                <c:pt idx="4">
                  <c:v>6.8027210884353739E-3</c:v>
                </c:pt>
              </c:numCache>
            </c:numRef>
          </c:val>
        </c:ser>
        <c:ser>
          <c:idx val="1"/>
          <c:order val="1"/>
          <c:tx>
            <c:strRef>
              <c:f>ورقة1!$E$22</c:f>
              <c:strCache>
                <c:ptCount val="1"/>
                <c:pt idx="0">
                  <c:v>فصول</c:v>
                </c:pt>
              </c:strCache>
            </c:strRef>
          </c:tx>
          <c:invertIfNegative val="0"/>
          <c:cat>
            <c:strRef>
              <c:f>ورقة1!$A$13:$B$18</c:f>
              <c:strCache>
                <c:ptCount val="5"/>
                <c:pt idx="0">
                  <c:v>2010 / 2011</c:v>
                </c:pt>
                <c:pt idx="2">
                  <c:v>2011 / 2012</c:v>
                </c:pt>
                <c:pt idx="4">
                  <c:v>2012 / 2013</c:v>
                </c:pt>
              </c:strCache>
            </c:strRef>
          </c:cat>
          <c:val>
            <c:numRef>
              <c:f>ورقة1!$E$24:$E$29</c:f>
              <c:numCache>
                <c:formatCode>0.00%</c:formatCode>
                <c:ptCount val="6"/>
                <c:pt idx="0">
                  <c:v>1.1248593925759281E-2</c:v>
                </c:pt>
                <c:pt idx="2">
                  <c:v>-2.2075055187637971E-2</c:v>
                </c:pt>
                <c:pt idx="4">
                  <c:v>3.3860045146726865E-2</c:v>
                </c:pt>
              </c:numCache>
            </c:numRef>
          </c:val>
        </c:ser>
        <c:ser>
          <c:idx val="2"/>
          <c:order val="2"/>
          <c:tx>
            <c:strRef>
              <c:f>ورقة1!$G$22</c:f>
              <c:strCache>
                <c:ptCount val="1"/>
                <c:pt idx="0">
                  <c:v>بنين</c:v>
                </c:pt>
              </c:strCache>
            </c:strRef>
          </c:tx>
          <c:invertIfNegative val="0"/>
          <c:val>
            <c:numRef>
              <c:f>ورقة1!$G$24:$G$29</c:f>
              <c:numCache>
                <c:formatCode>0.00%</c:formatCode>
                <c:ptCount val="6"/>
                <c:pt idx="0">
                  <c:v>7.5850729196454109E-2</c:v>
                </c:pt>
                <c:pt idx="2">
                  <c:v>3.0101667884909297E-2</c:v>
                </c:pt>
                <c:pt idx="4">
                  <c:v>4.7800283834343954E-2</c:v>
                </c:pt>
              </c:numCache>
            </c:numRef>
          </c:val>
        </c:ser>
        <c:ser>
          <c:idx val="3"/>
          <c:order val="3"/>
          <c:tx>
            <c:strRef>
              <c:f>ورقة1!$I$22</c:f>
              <c:strCache>
                <c:ptCount val="1"/>
                <c:pt idx="0">
                  <c:v>بنات</c:v>
                </c:pt>
              </c:strCache>
            </c:strRef>
          </c:tx>
          <c:invertIfNegative val="0"/>
          <c:val>
            <c:numRef>
              <c:f>ورقة1!$I$24:$I$29</c:f>
              <c:numCache>
                <c:formatCode>0.00%</c:formatCode>
                <c:ptCount val="6"/>
                <c:pt idx="0">
                  <c:v>7.942308947334073E-2</c:v>
                </c:pt>
                <c:pt idx="2">
                  <c:v>1.4268440145102781E-2</c:v>
                </c:pt>
                <c:pt idx="4">
                  <c:v>5.2813543156890796E-2</c:v>
                </c:pt>
              </c:numCache>
            </c:numRef>
          </c:val>
        </c:ser>
        <c:ser>
          <c:idx val="4"/>
          <c:order val="4"/>
          <c:tx>
            <c:strRef>
              <c:f>ورقة1!$K$22</c:f>
              <c:strCache>
                <c:ptCount val="1"/>
                <c:pt idx="0">
                  <c:v>جمله</c:v>
                </c:pt>
              </c:strCache>
            </c:strRef>
          </c:tx>
          <c:invertIfNegative val="0"/>
          <c:val>
            <c:numRef>
              <c:f>ورقة1!$K$24:$K$29</c:f>
              <c:numCache>
                <c:formatCode>0.00%</c:formatCode>
                <c:ptCount val="6"/>
                <c:pt idx="0">
                  <c:v>7.7718262768244006E-2</c:v>
                </c:pt>
                <c:pt idx="2">
                  <c:v>2.1811390040837E-2</c:v>
                </c:pt>
                <c:pt idx="4">
                  <c:v>5.0405849185203543E-2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879552"/>
        <c:axId val="209823616"/>
      </c:barChart>
      <c:catAx>
        <c:axId val="20787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209823616"/>
        <c:crosses val="autoZero"/>
        <c:auto val="1"/>
        <c:lblAlgn val="ctr"/>
        <c:lblOffset val="100"/>
        <c:noMultiLvlLbl val="0"/>
      </c:catAx>
      <c:valAx>
        <c:axId val="20982361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7879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19050</xdr:rowOff>
    </xdr:from>
    <xdr:to>
      <xdr:col>12</xdr:col>
      <xdr:colOff>1360</xdr:colOff>
      <xdr:row>6</xdr:row>
      <xdr:rowOff>428625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"/>
          <a:ext cx="1524000" cy="1781175"/>
        </a:xfrm>
        <a:prstGeom prst="rect">
          <a:avLst/>
        </a:prstGeom>
      </xdr:spPr>
    </xdr:pic>
    <xdr:clientData/>
  </xdr:twoCellAnchor>
  <xdr:twoCellAnchor>
    <xdr:from>
      <xdr:col>13</xdr:col>
      <xdr:colOff>68036</xdr:colOff>
      <xdr:row>25</xdr:row>
      <xdr:rowOff>122464</xdr:rowOff>
    </xdr:from>
    <xdr:to>
      <xdr:col>15</xdr:col>
      <xdr:colOff>0</xdr:colOff>
      <xdr:row>41</xdr:row>
      <xdr:rowOff>136071</xdr:rowOff>
    </xdr:to>
    <xdr:sp macro="" textlink="">
      <xdr:nvSpPr>
        <xdr:cNvPr id="4" name="Rounded Rectangular Callout 3"/>
        <xdr:cNvSpPr/>
      </xdr:nvSpPr>
      <xdr:spPr>
        <a:xfrm>
          <a:off x="0" y="5851071"/>
          <a:ext cx="1129393" cy="3252107"/>
        </a:xfrm>
        <a:prstGeom prst="wedgeRoundRectCallout">
          <a:avLst>
            <a:gd name="adj1" fmla="val 66833"/>
            <a:gd name="adj2" fmla="val 36800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r" rtl="1"/>
          <a:r>
            <a:rPr lang="ar-EG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أريد</a:t>
          </a:r>
          <a:r>
            <a:rPr lang="ar-EG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رسم بيانى فى هذا الجزء</a:t>
          </a:r>
          <a:endParaRPr lang="en-US" sz="1600">
            <a:solidFill>
              <a:srgbClr val="FF0000"/>
            </a:solidFill>
            <a:effectLst/>
          </a:endParaRPr>
        </a:p>
        <a:p>
          <a:pPr algn="r" rtl="1"/>
          <a:r>
            <a:rPr lang="ar-EG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يوضح النسب المئويه لنسبة التطور فى المدارس والفصول والطلاب والجمله لكل عام دراسى</a:t>
          </a:r>
          <a:endParaRPr lang="en-US" sz="1600">
            <a:solidFill>
              <a:srgbClr val="FF0000"/>
            </a:solidFill>
            <a:effectLst/>
          </a:endParaRPr>
        </a:p>
        <a:p>
          <a:pPr algn="r" rtl="1"/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29</xdr:row>
      <xdr:rowOff>54428</xdr:rowOff>
    </xdr:from>
    <xdr:to>
      <xdr:col>12</xdr:col>
      <xdr:colOff>108857</xdr:colOff>
      <xdr:row>47</xdr:row>
      <xdr:rowOff>4081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rightToLeft="1" tabSelected="1" topLeftCell="A16" zoomScale="70" zoomScaleNormal="70" workbookViewId="0">
      <selection activeCell="O18" sqref="O18"/>
    </sheetView>
  </sheetViews>
  <sheetFormatPr defaultColWidth="0" defaultRowHeight="15" zeroHeight="1"/>
  <cols>
    <col min="1" max="1" width="9" customWidth="1"/>
    <col min="2" max="2" width="11.85546875" customWidth="1"/>
    <col min="3" max="3" width="9" customWidth="1"/>
    <col min="4" max="4" width="5" customWidth="1"/>
    <col min="5" max="5" width="9" customWidth="1"/>
    <col min="6" max="6" width="5.28515625" customWidth="1"/>
    <col min="7" max="7" width="9" customWidth="1"/>
    <col min="8" max="8" width="5.42578125" customWidth="1"/>
    <col min="9" max="9" width="9" customWidth="1"/>
    <col min="10" max="10" width="6.42578125" customWidth="1"/>
    <col min="11" max="11" width="9" customWidth="1"/>
    <col min="12" max="12" width="6.140625" customWidth="1"/>
    <col min="13" max="13" width="3" customWidth="1"/>
    <col min="14" max="15" width="9" customWidth="1"/>
    <col min="16" max="16384" width="9" hidden="1"/>
  </cols>
  <sheetData>
    <row r="1" spans="1:14" ht="24.75" customHeight="1" thickBot="1">
      <c r="A1" s="23" t="s">
        <v>1</v>
      </c>
      <c r="B1" s="24"/>
      <c r="C1" s="25"/>
    </row>
    <row r="2" spans="1:14" ht="6.75" customHeight="1" thickTop="1">
      <c r="A2" s="3"/>
      <c r="B2" s="3"/>
      <c r="C2" s="3"/>
    </row>
    <row r="3" spans="1:14" ht="29.25" customHeight="1" thickBot="1">
      <c r="A3" s="23" t="s">
        <v>0</v>
      </c>
      <c r="B3" s="24"/>
      <c r="C3" s="25"/>
      <c r="D3" s="4"/>
      <c r="E3" s="4"/>
      <c r="F3" s="4"/>
      <c r="G3" s="4"/>
      <c r="H3" s="4"/>
      <c r="I3" s="4"/>
      <c r="J3" s="4"/>
      <c r="K3" s="4"/>
      <c r="L3" s="4"/>
    </row>
    <row r="4" spans="1:14" ht="4.5" customHeight="1" thickTop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4" ht="27.75" customHeight="1" thickBot="1">
      <c r="A5" s="23" t="s">
        <v>2</v>
      </c>
      <c r="B5" s="24"/>
      <c r="C5" s="25"/>
      <c r="D5" s="4"/>
      <c r="E5" s="4"/>
      <c r="F5" s="4"/>
      <c r="G5" s="4"/>
      <c r="H5" s="4"/>
      <c r="I5" s="4"/>
      <c r="J5" s="4"/>
      <c r="K5" s="4"/>
      <c r="L5" s="4"/>
    </row>
    <row r="6" spans="1:14" ht="15" customHeight="1" thickTop="1">
      <c r="D6" s="4"/>
      <c r="E6" s="4"/>
      <c r="F6" s="4"/>
      <c r="G6" s="4"/>
      <c r="H6" s="4"/>
      <c r="I6" s="4"/>
      <c r="J6" s="4"/>
      <c r="K6" s="4"/>
      <c r="L6" s="4"/>
    </row>
    <row r="7" spans="1:14" ht="34.5" customHeight="1" thickBot="1">
      <c r="C7" s="60" t="s">
        <v>16</v>
      </c>
      <c r="D7" s="61"/>
      <c r="E7" s="61"/>
      <c r="F7" s="61"/>
      <c r="G7" s="61"/>
      <c r="H7" s="61"/>
      <c r="I7" s="62"/>
      <c r="J7" s="7"/>
    </row>
    <row r="8" spans="1:14" ht="17.25" customHeight="1" thickTop="1" thickBot="1"/>
    <row r="9" spans="1:14" ht="15.75" customHeight="1">
      <c r="A9" s="26" t="s">
        <v>3</v>
      </c>
      <c r="B9" s="26"/>
      <c r="C9" s="26" t="s">
        <v>4</v>
      </c>
      <c r="D9" s="26"/>
      <c r="E9" s="26" t="s">
        <v>5</v>
      </c>
      <c r="F9" s="26"/>
      <c r="G9" s="26" t="s">
        <v>6</v>
      </c>
      <c r="H9" s="26"/>
      <c r="I9" s="26" t="s">
        <v>7</v>
      </c>
      <c r="J9" s="26"/>
      <c r="K9" s="26" t="s">
        <v>8</v>
      </c>
      <c r="L9" s="26"/>
      <c r="M9" s="46"/>
      <c r="N9" s="22"/>
    </row>
    <row r="10" spans="1:14" ht="16.5" customHeight="1" thickBo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46"/>
      <c r="N10" s="22"/>
    </row>
    <row r="11" spans="1:14" ht="14.25" customHeight="1">
      <c r="A11" s="14" t="s">
        <v>9</v>
      </c>
      <c r="B11" s="15"/>
      <c r="C11" s="10">
        <v>132</v>
      </c>
      <c r="D11" s="11"/>
      <c r="E11" s="10">
        <v>889</v>
      </c>
      <c r="F11" s="11"/>
      <c r="G11" s="10">
        <v>13988</v>
      </c>
      <c r="H11" s="11"/>
      <c r="I11" s="10">
        <v>15323</v>
      </c>
      <c r="J11" s="11"/>
      <c r="K11" s="10">
        <f>SUM(G11:J12)</f>
        <v>29311</v>
      </c>
      <c r="L11" s="11"/>
      <c r="M11" s="46"/>
      <c r="N11" s="22"/>
    </row>
    <row r="12" spans="1:14" ht="14.25" customHeight="1">
      <c r="A12" s="16"/>
      <c r="B12" s="17"/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46"/>
      <c r="N12" s="22"/>
    </row>
    <row r="13" spans="1:14" ht="14.25" customHeight="1">
      <c r="A13" s="28" t="s">
        <v>10</v>
      </c>
      <c r="B13" s="29"/>
      <c r="C13" s="18">
        <v>136</v>
      </c>
      <c r="D13" s="19"/>
      <c r="E13" s="18">
        <v>906</v>
      </c>
      <c r="F13" s="19"/>
      <c r="G13" s="18">
        <v>15049</v>
      </c>
      <c r="H13" s="19"/>
      <c r="I13" s="18">
        <v>16540</v>
      </c>
      <c r="J13" s="19"/>
      <c r="K13" s="18">
        <f>SUM(G13:J14)</f>
        <v>31589</v>
      </c>
      <c r="L13" s="19"/>
      <c r="M13" s="46"/>
      <c r="N13" s="22"/>
    </row>
    <row r="14" spans="1:14" ht="15" customHeight="1">
      <c r="A14" s="16"/>
      <c r="B14" s="17"/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46"/>
      <c r="N14" s="22"/>
    </row>
    <row r="15" spans="1:14" ht="14.25" customHeight="1">
      <c r="A15" s="28" t="s">
        <v>11</v>
      </c>
      <c r="B15" s="29"/>
      <c r="C15" s="18">
        <v>146</v>
      </c>
      <c r="D15" s="19"/>
      <c r="E15" s="18">
        <v>886</v>
      </c>
      <c r="F15" s="19"/>
      <c r="G15" s="18">
        <v>15502</v>
      </c>
      <c r="H15" s="19"/>
      <c r="I15" s="18">
        <v>16776</v>
      </c>
      <c r="J15" s="19"/>
      <c r="K15" s="18">
        <f>SUM(G15:J16)</f>
        <v>32278</v>
      </c>
      <c r="L15" s="19"/>
      <c r="M15" s="46"/>
      <c r="N15" s="22"/>
    </row>
    <row r="16" spans="1:14" ht="15" customHeight="1">
      <c r="A16" s="16"/>
      <c r="B16" s="17"/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46"/>
      <c r="N16" s="22"/>
    </row>
    <row r="17" spans="1:14" ht="14.25" customHeight="1">
      <c r="A17" s="28" t="s">
        <v>12</v>
      </c>
      <c r="B17" s="29"/>
      <c r="C17" s="18">
        <v>147</v>
      </c>
      <c r="D17" s="19"/>
      <c r="E17" s="18">
        <v>916</v>
      </c>
      <c r="F17" s="19"/>
      <c r="G17" s="18">
        <v>16243</v>
      </c>
      <c r="H17" s="19"/>
      <c r="I17" s="18">
        <v>17662</v>
      </c>
      <c r="J17" s="19"/>
      <c r="K17" s="18">
        <f>SUM(G17:J18)</f>
        <v>33905</v>
      </c>
      <c r="L17" s="19"/>
      <c r="M17" s="46"/>
      <c r="N17" s="22"/>
    </row>
    <row r="18" spans="1:14" ht="15" customHeight="1" thickBot="1">
      <c r="A18" s="42"/>
      <c r="B18" s="43"/>
      <c r="C18" s="44"/>
      <c r="D18" s="45"/>
      <c r="E18" s="44"/>
      <c r="F18" s="45"/>
      <c r="G18" s="44"/>
      <c r="H18" s="45"/>
      <c r="I18" s="44"/>
      <c r="J18" s="45"/>
      <c r="K18" s="44"/>
      <c r="L18" s="45"/>
      <c r="M18" s="46"/>
      <c r="N18" s="22"/>
    </row>
    <row r="19" spans="1:14" ht="10.5" customHeight="1">
      <c r="A19" s="5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4.5" customHeight="1" thickBot="1">
      <c r="A20" s="5"/>
      <c r="B20" s="5"/>
      <c r="C20" s="63" t="s">
        <v>17</v>
      </c>
      <c r="D20" s="64"/>
      <c r="E20" s="64"/>
      <c r="F20" s="64"/>
      <c r="G20" s="64"/>
      <c r="H20" s="64"/>
      <c r="I20" s="64"/>
      <c r="J20" s="8"/>
      <c r="K20" s="1"/>
      <c r="L20" s="1"/>
      <c r="M20" s="1"/>
      <c r="N20" s="1"/>
    </row>
    <row r="21" spans="1:14" ht="10.5" customHeight="1" thickTop="1" thickBot="1">
      <c r="A21" s="5"/>
      <c r="B21" s="5"/>
      <c r="C21" s="6"/>
      <c r="D21" s="6"/>
      <c r="E21" s="6"/>
      <c r="F21" s="6"/>
      <c r="G21" s="6"/>
      <c r="H21" s="6"/>
      <c r="I21" s="6"/>
      <c r="J21" s="6"/>
      <c r="K21" s="1"/>
      <c r="L21" s="1"/>
      <c r="M21" s="1"/>
      <c r="N21" s="1"/>
    </row>
    <row r="22" spans="1:14" ht="31.5" customHeight="1">
      <c r="A22" s="26" t="s">
        <v>3</v>
      </c>
      <c r="B22" s="26"/>
      <c r="C22" s="26" t="s">
        <v>4</v>
      </c>
      <c r="D22" s="26"/>
      <c r="E22" s="26" t="s">
        <v>5</v>
      </c>
      <c r="F22" s="26"/>
      <c r="G22" s="26" t="s">
        <v>6</v>
      </c>
      <c r="H22" s="26"/>
      <c r="I22" s="26" t="s">
        <v>7</v>
      </c>
      <c r="J22" s="26"/>
      <c r="K22" s="26" t="s">
        <v>8</v>
      </c>
      <c r="L22" s="26"/>
      <c r="M22" s="1"/>
      <c r="N22" s="1"/>
    </row>
    <row r="23" spans="1:14" ht="13.5" customHeight="1" thickBo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"/>
      <c r="N23" s="2"/>
    </row>
    <row r="24" spans="1:14" ht="24.75" customHeight="1">
      <c r="A24" s="47" t="s">
        <v>13</v>
      </c>
      <c r="B24" s="48"/>
      <c r="C24" s="51">
        <f>(C35/C11*100/100)</f>
        <v>3.0303030303030304E-2</v>
      </c>
      <c r="D24" s="52"/>
      <c r="E24" s="34">
        <f>(C37/E11*100/100)</f>
        <v>1.1248593925759281E-2</v>
      </c>
      <c r="F24" s="35"/>
      <c r="G24" s="34">
        <f>(G35/G11*100/100)</f>
        <v>7.5850729196454109E-2</v>
      </c>
      <c r="H24" s="35"/>
      <c r="I24" s="34">
        <f>(I35/I11*100/100)</f>
        <v>7.942308947334073E-2</v>
      </c>
      <c r="J24" s="35"/>
      <c r="K24" s="34">
        <f>(K35/K11*100/100)</f>
        <v>7.7718262768244006E-2</v>
      </c>
      <c r="L24" s="35"/>
      <c r="M24" s="2"/>
      <c r="N24" s="2"/>
    </row>
    <row r="25" spans="1:14" ht="20.25" customHeight="1">
      <c r="A25" s="49"/>
      <c r="B25" s="50"/>
      <c r="C25" s="53"/>
      <c r="D25" s="54"/>
      <c r="E25" s="36"/>
      <c r="F25" s="37"/>
      <c r="G25" s="36"/>
      <c r="H25" s="37"/>
      <c r="I25" s="36"/>
      <c r="J25" s="37"/>
      <c r="K25" s="36"/>
      <c r="L25" s="37"/>
      <c r="M25" s="2"/>
      <c r="N25" s="2"/>
    </row>
    <row r="26" spans="1:14" ht="18.75" customHeight="1">
      <c r="A26" s="30" t="s">
        <v>14</v>
      </c>
      <c r="B26" s="31"/>
      <c r="C26" s="38">
        <f>(C37/C13*100/100)</f>
        <v>7.3529411764705885E-2</v>
      </c>
      <c r="D26" s="39"/>
      <c r="E26" s="56">
        <f>(E37/E13*100/100)</f>
        <v>-2.2075055187637971E-2</v>
      </c>
      <c r="F26" s="57"/>
      <c r="G26" s="38">
        <f>(G37/G13*100/100)</f>
        <v>3.0101667884909297E-2</v>
      </c>
      <c r="H26" s="39"/>
      <c r="I26" s="38">
        <f>(I37/I13*100/100)</f>
        <v>1.4268440145102781E-2</v>
      </c>
      <c r="J26" s="39"/>
      <c r="K26" s="38">
        <f>(K37/K13*100/100)</f>
        <v>2.1811390040837E-2</v>
      </c>
      <c r="L26" s="39"/>
      <c r="M26" s="2"/>
      <c r="N26" s="2"/>
    </row>
    <row r="27" spans="1:14" ht="22.5" customHeight="1">
      <c r="A27" s="49"/>
      <c r="B27" s="50"/>
      <c r="C27" s="36"/>
      <c r="D27" s="37"/>
      <c r="E27" s="58"/>
      <c r="F27" s="59"/>
      <c r="G27" s="36"/>
      <c r="H27" s="37"/>
      <c r="I27" s="36"/>
      <c r="J27" s="37"/>
      <c r="K27" s="36"/>
      <c r="L27" s="37"/>
      <c r="M27" s="2"/>
      <c r="N27" s="2"/>
    </row>
    <row r="28" spans="1:14" ht="20.25" customHeight="1">
      <c r="A28" s="30" t="s">
        <v>15</v>
      </c>
      <c r="B28" s="31"/>
      <c r="C28" s="38">
        <f>(C39/C17*100/100)</f>
        <v>6.8027210884353739E-3</v>
      </c>
      <c r="D28" s="39"/>
      <c r="E28" s="38">
        <f>(E39/E15*100/100)</f>
        <v>3.3860045146726865E-2</v>
      </c>
      <c r="F28" s="39"/>
      <c r="G28" s="38">
        <f>(G39/G15*100/100)</f>
        <v>4.7800283834343954E-2</v>
      </c>
      <c r="H28" s="39"/>
      <c r="I28" s="38">
        <f>(I39/I15*100/100)</f>
        <v>5.2813543156890796E-2</v>
      </c>
      <c r="J28" s="39"/>
      <c r="K28" s="38">
        <f>(K39/K15*100/100)</f>
        <v>5.0405849185203543E-2</v>
      </c>
      <c r="L28" s="39"/>
      <c r="M28" s="2"/>
      <c r="N28" s="2"/>
    </row>
    <row r="29" spans="1:14" ht="25.5" customHeight="1" thickBot="1">
      <c r="A29" s="32"/>
      <c r="B29" s="33"/>
      <c r="C29" s="40"/>
      <c r="D29" s="41"/>
      <c r="E29" s="40"/>
      <c r="F29" s="41"/>
      <c r="G29" s="40"/>
      <c r="H29" s="41"/>
      <c r="I29" s="40"/>
      <c r="J29" s="41"/>
      <c r="K29" s="40"/>
      <c r="L29" s="41"/>
      <c r="M29" s="2"/>
      <c r="N29" s="2"/>
    </row>
    <row r="30" spans="1:14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4.25" customHeight="1">
      <c r="A35" s="2"/>
      <c r="B35" s="2"/>
      <c r="C35" s="55">
        <f>C13-C11</f>
        <v>4</v>
      </c>
      <c r="D35" s="9"/>
      <c r="E35" s="55">
        <f>E13-E11</f>
        <v>17</v>
      </c>
      <c r="F35" s="9"/>
      <c r="G35" s="55">
        <f>G13-G11</f>
        <v>1061</v>
      </c>
      <c r="H35" s="9"/>
      <c r="I35" s="55">
        <f>I13-I11</f>
        <v>1217</v>
      </c>
      <c r="J35" s="9"/>
      <c r="K35" s="55">
        <f>K13-K11</f>
        <v>2278</v>
      </c>
      <c r="L35" s="2"/>
      <c r="M35" s="2"/>
      <c r="N35" s="2"/>
    </row>
    <row r="36" spans="1:14" ht="14.25" customHeight="1">
      <c r="A36" s="2"/>
      <c r="B36" s="2"/>
      <c r="C36" s="55"/>
      <c r="D36" s="9"/>
      <c r="E36" s="55"/>
      <c r="F36" s="9"/>
      <c r="G36" s="55"/>
      <c r="H36" s="9"/>
      <c r="I36" s="55"/>
      <c r="J36" s="9"/>
      <c r="K36" s="55"/>
      <c r="L36" s="2"/>
      <c r="M36" s="2"/>
      <c r="N36" s="2"/>
    </row>
    <row r="37" spans="1:14" ht="14.25" customHeight="1">
      <c r="A37" s="2"/>
      <c r="B37" s="2"/>
      <c r="C37" s="55">
        <f>C15-C13</f>
        <v>10</v>
      </c>
      <c r="D37" s="9"/>
      <c r="E37" s="55">
        <f>E15-E13</f>
        <v>-20</v>
      </c>
      <c r="F37" s="9"/>
      <c r="G37" s="55">
        <f>G15-G13</f>
        <v>453</v>
      </c>
      <c r="H37" s="9"/>
      <c r="I37" s="55">
        <f>I15-I13</f>
        <v>236</v>
      </c>
      <c r="J37" s="9"/>
      <c r="K37" s="55">
        <f>K15-K13</f>
        <v>689</v>
      </c>
      <c r="L37" s="2"/>
      <c r="M37" s="2"/>
      <c r="N37" s="2"/>
    </row>
    <row r="38" spans="1:14" ht="14.25" customHeight="1">
      <c r="A38" s="2"/>
      <c r="B38" s="2"/>
      <c r="C38" s="55"/>
      <c r="D38" s="9"/>
      <c r="E38" s="55"/>
      <c r="F38" s="9"/>
      <c r="G38" s="55"/>
      <c r="H38" s="9"/>
      <c r="I38" s="55"/>
      <c r="J38" s="9"/>
      <c r="K38" s="55"/>
      <c r="L38" s="2"/>
      <c r="M38" s="2"/>
      <c r="N38" s="2"/>
    </row>
    <row r="39" spans="1:14" ht="14.25" customHeight="1">
      <c r="A39" s="2"/>
      <c r="B39" s="2"/>
      <c r="C39" s="55">
        <f>C17-C15</f>
        <v>1</v>
      </c>
      <c r="D39" s="9"/>
      <c r="E39" s="55">
        <f>E17-E15</f>
        <v>30</v>
      </c>
      <c r="F39" s="9"/>
      <c r="G39" s="55">
        <f>G17-G15</f>
        <v>741</v>
      </c>
      <c r="H39" s="9"/>
      <c r="I39" s="55">
        <f>I17-I15</f>
        <v>886</v>
      </c>
      <c r="J39" s="9"/>
      <c r="K39" s="55">
        <f>K17-K15</f>
        <v>1627</v>
      </c>
      <c r="L39" s="2"/>
      <c r="M39" s="2"/>
      <c r="N39" s="2"/>
    </row>
    <row r="40" spans="1:14" ht="14.25" customHeight="1">
      <c r="A40" s="2"/>
      <c r="B40" s="2"/>
      <c r="C40" s="55"/>
      <c r="D40" s="9"/>
      <c r="E40" s="55"/>
      <c r="F40" s="9"/>
      <c r="G40" s="55"/>
      <c r="H40" s="9"/>
      <c r="I40" s="55"/>
      <c r="J40" s="9"/>
      <c r="K40" s="55"/>
      <c r="L40" s="2"/>
      <c r="M40" s="2"/>
      <c r="N40" s="2"/>
    </row>
    <row r="41" spans="1:14" ht="14.25" customHeight="1">
      <c r="A41" s="2"/>
      <c r="B41" s="20"/>
      <c r="C41" s="20"/>
      <c r="D41" s="20"/>
      <c r="E41" s="2"/>
      <c r="F41" s="2"/>
      <c r="G41" s="2"/>
      <c r="H41" s="2"/>
      <c r="I41" s="21"/>
      <c r="J41" s="21"/>
      <c r="K41" s="21"/>
      <c r="L41" s="2"/>
      <c r="M41" s="2"/>
      <c r="N41" s="2"/>
    </row>
    <row r="42" spans="1:14" ht="14.25" customHeight="1">
      <c r="A42" s="2"/>
      <c r="B42" s="20"/>
      <c r="C42" s="20"/>
      <c r="D42" s="20"/>
      <c r="E42" s="2"/>
      <c r="F42" s="2"/>
      <c r="G42" s="2"/>
      <c r="H42" s="2"/>
      <c r="I42" s="21"/>
      <c r="J42" s="21"/>
      <c r="K42" s="21"/>
      <c r="L42" s="2"/>
      <c r="M42" s="2"/>
      <c r="N42" s="2"/>
    </row>
    <row r="43" spans="1:14" ht="14.25" customHeight="1">
      <c r="A43" s="2"/>
      <c r="B43" s="22"/>
      <c r="C43" s="22"/>
      <c r="D43" s="22"/>
      <c r="E43" s="2"/>
      <c r="F43" s="2"/>
      <c r="G43" s="2"/>
      <c r="H43" s="2"/>
      <c r="I43" s="22"/>
      <c r="J43" s="22"/>
      <c r="K43" s="22"/>
      <c r="L43" s="2"/>
      <c r="M43" s="2"/>
      <c r="N43" s="2"/>
    </row>
    <row r="44" spans="1:14" ht="14.25" customHeight="1">
      <c r="A44" s="2"/>
      <c r="B44" s="22"/>
      <c r="C44" s="22"/>
      <c r="D44" s="22"/>
      <c r="E44" s="2"/>
      <c r="F44" s="2"/>
      <c r="G44" s="2"/>
      <c r="H44" s="2"/>
      <c r="I44" s="22"/>
      <c r="J44" s="22"/>
      <c r="K44" s="22"/>
      <c r="L44" s="2"/>
      <c r="M44" s="2"/>
      <c r="N44" s="2"/>
    </row>
    <row r="45" spans="1:14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4.25" hidden="1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25" hidden="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25" hidden="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4.25" hidden="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4.25" hidden="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2" hidden="1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4.25" hidden="1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4.25" hidden="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4.25" hidden="1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5.75" hidden="1">
      <c r="G58" s="2"/>
    </row>
    <row r="59" spans="1:14" hidden="1"/>
    <row r="60" spans="1:14" hidden="1"/>
    <row r="61" spans="1:14" hidden="1"/>
    <row r="62" spans="1:14" hidden="1"/>
    <row r="63" spans="1:14" hidden="1"/>
    <row r="64" spans="1:14" hidden="1"/>
    <row r="65" hidden="1"/>
    <row r="66" hidden="1"/>
    <row r="67" hidden="1"/>
    <row r="68" hidden="1"/>
    <row r="69" hidden="1"/>
    <row r="70" hidden="1"/>
    <row r="71" hidden="1"/>
    <row r="72" hidden="1"/>
  </sheetData>
  <mergeCells count="83">
    <mergeCell ref="K35:K36"/>
    <mergeCell ref="K37:K38"/>
    <mergeCell ref="K39:K40"/>
    <mergeCell ref="C7:I7"/>
    <mergeCell ref="C20:I20"/>
    <mergeCell ref="C35:C36"/>
    <mergeCell ref="C37:C38"/>
    <mergeCell ref="C39:C40"/>
    <mergeCell ref="E35:E36"/>
    <mergeCell ref="E37:E38"/>
    <mergeCell ref="E39:E40"/>
    <mergeCell ref="G35:G36"/>
    <mergeCell ref="G37:G38"/>
    <mergeCell ref="E28:F29"/>
    <mergeCell ref="G28:H29"/>
    <mergeCell ref="I28:J29"/>
    <mergeCell ref="G39:G40"/>
    <mergeCell ref="I35:I36"/>
    <mergeCell ref="I37:I38"/>
    <mergeCell ref="C26:D27"/>
    <mergeCell ref="E26:F27"/>
    <mergeCell ref="G26:H27"/>
    <mergeCell ref="I26:J27"/>
    <mergeCell ref="I39:I40"/>
    <mergeCell ref="A24:B25"/>
    <mergeCell ref="A26:B27"/>
    <mergeCell ref="E22:F23"/>
    <mergeCell ref="G22:H23"/>
    <mergeCell ref="I22:J23"/>
    <mergeCell ref="C24:D25"/>
    <mergeCell ref="E24:F25"/>
    <mergeCell ref="G24:H25"/>
    <mergeCell ref="I24:J25"/>
    <mergeCell ref="M9:N10"/>
    <mergeCell ref="M11:N12"/>
    <mergeCell ref="M13:N14"/>
    <mergeCell ref="M15:N16"/>
    <mergeCell ref="M17:N18"/>
    <mergeCell ref="K13:L14"/>
    <mergeCell ref="A15:B16"/>
    <mergeCell ref="A28:B29"/>
    <mergeCell ref="K24:L25"/>
    <mergeCell ref="K26:L27"/>
    <mergeCell ref="C28:D29"/>
    <mergeCell ref="K22:L23"/>
    <mergeCell ref="A17:B18"/>
    <mergeCell ref="C17:D18"/>
    <mergeCell ref="E17:F18"/>
    <mergeCell ref="G17:H18"/>
    <mergeCell ref="I17:J18"/>
    <mergeCell ref="K17:L18"/>
    <mergeCell ref="K28:L29"/>
    <mergeCell ref="A22:B23"/>
    <mergeCell ref="C22:D23"/>
    <mergeCell ref="B41:D42"/>
    <mergeCell ref="I41:K42"/>
    <mergeCell ref="B43:D44"/>
    <mergeCell ref="I43:K44"/>
    <mergeCell ref="A1:C1"/>
    <mergeCell ref="A3:C3"/>
    <mergeCell ref="A5:C5"/>
    <mergeCell ref="A9:B10"/>
    <mergeCell ref="C9:D10"/>
    <mergeCell ref="K9:L10"/>
    <mergeCell ref="E9:F10"/>
    <mergeCell ref="G9:H10"/>
    <mergeCell ref="I9:J10"/>
    <mergeCell ref="K15:L16"/>
    <mergeCell ref="A13:B14"/>
    <mergeCell ref="C13:D14"/>
    <mergeCell ref="A11:B12"/>
    <mergeCell ref="I15:J16"/>
    <mergeCell ref="G15:H16"/>
    <mergeCell ref="E15:F16"/>
    <mergeCell ref="C15:D16"/>
    <mergeCell ref="E13:F14"/>
    <mergeCell ref="G13:H14"/>
    <mergeCell ref="I13:J14"/>
    <mergeCell ref="K11:L12"/>
    <mergeCell ref="I11:J12"/>
    <mergeCell ref="G11:H12"/>
    <mergeCell ref="E11:F12"/>
    <mergeCell ref="C11:D12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G16"/>
  <sheetViews>
    <sheetView rightToLeft="1" workbookViewId="0">
      <selection activeCell="G9" sqref="G9"/>
    </sheetView>
  </sheetViews>
  <sheetFormatPr defaultRowHeight="15"/>
  <sheetData>
    <row r="9" spans="5:7">
      <c r="E9">
        <v>4712</v>
      </c>
      <c r="F9">
        <v>3668</v>
      </c>
      <c r="G9">
        <f>E9-F9</f>
        <v>1044</v>
      </c>
    </row>
    <row r="10" spans="5:7">
      <c r="G10">
        <f t="shared" ref="G10:G16" si="0">E10-F10</f>
        <v>0</v>
      </c>
    </row>
    <row r="11" spans="5:7">
      <c r="G11">
        <f t="shared" si="0"/>
        <v>0</v>
      </c>
    </row>
    <row r="12" spans="5:7">
      <c r="G12">
        <f t="shared" si="0"/>
        <v>0</v>
      </c>
    </row>
    <row r="13" spans="5:7">
      <c r="G13">
        <f t="shared" si="0"/>
        <v>0</v>
      </c>
    </row>
    <row r="14" spans="5:7">
      <c r="G14">
        <f t="shared" si="0"/>
        <v>0</v>
      </c>
    </row>
    <row r="15" spans="5:7">
      <c r="G15">
        <f t="shared" si="0"/>
        <v>0</v>
      </c>
    </row>
    <row r="16" spans="5:7">
      <c r="G16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amk</dc:creator>
  <cp:lastModifiedBy>tareq</cp:lastModifiedBy>
  <cp:lastPrinted>2013-09-23T09:36:56Z</cp:lastPrinted>
  <dcterms:created xsi:type="dcterms:W3CDTF">2013-09-23T07:59:52Z</dcterms:created>
  <dcterms:modified xsi:type="dcterms:W3CDTF">2013-09-23T10:42:57Z</dcterms:modified>
</cp:coreProperties>
</file>